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2017\2017109\TRU\99804\Design\MOT\EngData\"/>
    </mc:Choice>
  </mc:AlternateContent>
  <bookViews>
    <workbookView xWindow="285" yWindow="90" windowWidth="10680" windowHeight="8940" activeTab="1"/>
  </bookViews>
  <sheets>
    <sheet name="Template" sheetId="1" r:id="rId1"/>
    <sheet name="Backup" sheetId="3" r:id="rId2"/>
  </sheets>
  <definedNames>
    <definedName name="_xlnm.Print_Area" localSheetId="1">Backup!$A$1:$K$22</definedName>
  </definedNames>
  <calcPr calcId="162913"/>
</workbook>
</file>

<file path=xl/calcChain.xml><?xml version="1.0" encoding="utf-8"?>
<calcChain xmlns="http://schemas.openxmlformats.org/spreadsheetml/2006/main">
  <c r="A1" i="3" l="1"/>
  <c r="J7" i="3" l="1"/>
  <c r="J8" i="3"/>
  <c r="A13" i="1"/>
  <c r="A31" i="1" l="1"/>
  <c r="A50" i="1" s="1"/>
  <c r="J9" i="3"/>
  <c r="J10" i="3" l="1"/>
  <c r="A19" i="1"/>
</calcChain>
</file>

<file path=xl/sharedStrings.xml><?xml version="1.0" encoding="utf-8"?>
<sst xmlns="http://schemas.openxmlformats.org/spreadsheetml/2006/main" count="59" uniqueCount="58">
  <si>
    <t>Included in 614-MAINTAINING TRAFFIC</t>
  </si>
  <si>
    <t>TOTAL</t>
  </si>
  <si>
    <t>Typically Separately Itemized</t>
  </si>
  <si>
    <t>Flaggers included in Item 614 - Maintaining Traffic</t>
  </si>
  <si>
    <t>Construction Task</t>
  </si>
  <si>
    <t># flaggers</t>
  </si>
  <si>
    <t># days</t>
  </si>
  <si>
    <t>hours</t>
  </si>
  <si>
    <t>rate</t>
  </si>
  <si>
    <t xml:space="preserve">total </t>
  </si>
  <si>
    <t>Total</t>
  </si>
  <si>
    <t>USE</t>
  </si>
  <si>
    <t>411 - Stabilized Crushed Aggregate  (shoulder adjacent to temporary pavement)</t>
  </si>
  <si>
    <t>607 - Fence, Misc.: Temporary Construction Fence with Gate</t>
  </si>
  <si>
    <t>608 - Temporary Asphalt Concrete Walk</t>
  </si>
  <si>
    <t>614 - Worksite Traffic Supervisor</t>
  </si>
  <si>
    <t>614 - Increased Barrier Delineation</t>
  </si>
  <si>
    <t>614 - Business Entrance Sign</t>
  </si>
  <si>
    <t>622 - Portable Barrier, 32" or 50"</t>
  </si>
  <si>
    <t>614 - Barrier Reflector, Type A, A2, B, or B2</t>
  </si>
  <si>
    <t>614 - Object Marker, One Way or Two Way</t>
  </si>
  <si>
    <t>MOT signs/supports  (estimate approx. $100 per sign)</t>
  </si>
  <si>
    <t>615 - Pavement for Maintaining Traffic, Class B  (includes placement/maintenance/removal of temporary pavement) (undercut paid for separately under 204)</t>
  </si>
  <si>
    <t>204 - Excavation of Subgrade  (if unsuitable or unstable subgrade will be encountered below temporary pavement)</t>
  </si>
  <si>
    <t># times</t>
  </si>
  <si>
    <t>maintenance of traffic signal/flasher installation  ($1,000 per signalized intersection)</t>
  </si>
  <si>
    <t>temporary video vehicle detection  ($5,000 per intersection)</t>
  </si>
  <si>
    <t>flagger  (see backup tab - for utility crossings, part-width construction of asphalt side road intersections under traffic, milling/resurfacing, pavement markings, etc.)</t>
  </si>
  <si>
    <t>flashing LED stop signs  ($1,500 each)</t>
  </si>
  <si>
    <t>204 - Embankment  (if unsuitable or unstable subgrade will be encountered below temporary pavement)</t>
  </si>
  <si>
    <t>410 - Traffic Compacted Surface, Type A or B  (maintain drives)</t>
  </si>
  <si>
    <t>614 - Maintaining Traffic  (from calculation above)</t>
  </si>
  <si>
    <t>614 - Work Zone Impact Attenuator  (Bidirectional or Unidirectional), 24"</t>
  </si>
  <si>
    <t>614 - Detour Signing  ($5,000 per average vehicular detour)</t>
  </si>
  <si>
    <t>614 - Work Zone Marking Sign  (No Edge Lines, Do Not Pass, Pass With Care - see 614.04 for explanation)</t>
  </si>
  <si>
    <t>614 - Work Zone Pavement Markings  (approx. $5k/mi for 4 lines of long line markings)</t>
  </si>
  <si>
    <t>615 - Roads for Maintaining Traffic  (includes installation/maintenance/removal of earthwork, fencing, GR, walk, etc., and  all temporary drainage facilities)</t>
  </si>
  <si>
    <t>616 - Calcium Chloride  (dust control method used by City of Cleveland in addition to water - use 1 LB/SY of exposed earth)</t>
  </si>
  <si>
    <t>614 - Law Enforcement Office with Patrol Car for Assistance  ($80/hour)</t>
  </si>
  <si>
    <t>614 - Asphalt Concrete for Maintaining Traffic  (maintain high traffic commercial drives, wedges for longitudinal and transverse edges, ramping at structures)  ($250/CY)</t>
  </si>
  <si>
    <t>notification of stakeholders per plan note  ($1,000-$3,000 depending on number of contacts and duration of project)</t>
  </si>
  <si>
    <t>temporarily relocate public (not private) utilities (hydrants, light poles)</t>
  </si>
  <si>
    <t xml:space="preserve">floodlighting  (for night work: erecting mast arms/span wire, utility crossings, intersection construction, paving, etc.)  </t>
  </si>
  <si>
    <t>pedestrian detour signing  ($500 to $1,000 per average ped detour)</t>
  </si>
  <si>
    <t>614 - Portable Changeable Message Sign  (ODOT requires SNMT unit, some clients prefer DAY unit)  ($1,000/month)</t>
  </si>
  <si>
    <t>616 - Water  (dust control for earth moving activities: excavation, embankment, excavation of subgrade and for use with Item 410)</t>
  </si>
  <si>
    <t>Special - Work Zone Traffic Signal  ($30k for a four-legged intersection; $15k for two-way, one-lane signalized closing)</t>
  </si>
  <si>
    <t>final paving</t>
  </si>
  <si>
    <r>
      <t xml:space="preserve">Backup calcs below </t>
    </r>
    <r>
      <rPr>
        <b/>
        <i/>
        <u/>
        <sz val="12"/>
        <color rgb="FFFF0000"/>
        <rFont val="Calibri"/>
        <family val="2"/>
        <scheme val="minor"/>
      </rPr>
      <t>must be customized</t>
    </r>
    <r>
      <rPr>
        <b/>
        <i/>
        <sz val="12"/>
        <color rgb="FFFF0000"/>
        <rFont val="Calibri"/>
        <family val="2"/>
        <scheme val="minor"/>
      </rPr>
      <t xml:space="preserve"> to the project</t>
    </r>
  </si>
  <si>
    <t>The items below are typical but should be customized for each project. Unit prices are from 2016.</t>
  </si>
  <si>
    <r>
      <t xml:space="preserve">The items below may be used for a </t>
    </r>
    <r>
      <rPr>
        <b/>
        <i/>
        <u/>
        <sz val="12"/>
        <color rgb="FFFF0000"/>
        <rFont val="Calibri"/>
        <family val="2"/>
        <scheme val="minor"/>
      </rPr>
      <t>planning level</t>
    </r>
    <r>
      <rPr>
        <b/>
        <i/>
        <sz val="12"/>
        <color rgb="FFFF0000"/>
        <rFont val="Calibri"/>
        <family val="2"/>
        <scheme val="minor"/>
      </rPr>
      <t xml:space="preserve"> non-itemized MOT estimate. This is </t>
    </r>
    <r>
      <rPr>
        <b/>
        <i/>
        <u/>
        <sz val="12"/>
        <color rgb="FFFF0000"/>
        <rFont val="Calibri"/>
        <family val="2"/>
        <scheme val="minor"/>
      </rPr>
      <t>not</t>
    </r>
    <r>
      <rPr>
        <b/>
        <i/>
        <sz val="12"/>
        <color rgb="FFFF0000"/>
        <rFont val="Calibri"/>
        <family val="2"/>
        <scheme val="minor"/>
      </rPr>
      <t xml:space="preserve"> an all-inclusive list of MOT items.</t>
    </r>
  </si>
  <si>
    <t>drums (to replace damaged drums as needed, if Item 614-Replacement Drum is not specified)</t>
  </si>
  <si>
    <t>pavement planing</t>
  </si>
  <si>
    <t>Traffic Control Inspector  (40 hr/wk x 4 wk/mo x 7 mo x $50/hr)</t>
  </si>
  <si>
    <t>signal head modifications/timing adjustments  ($1,000 per signalized intersection per phase) 10 Signals - 3 Phases per signal</t>
  </si>
  <si>
    <t>TRU - W. RESERVE GREENWAY - PHASE 4</t>
  </si>
  <si>
    <t>final pavement markings and signs</t>
  </si>
  <si>
    <t>set/reset phases  (3 main phases at $1000 per phase)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</si>
</sst>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5" formatCode="&quot;$&quot;#,##0_);\(&quot;$&quot;#,##0\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&quot;USE $&quot;#,###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b/>
      <i/>
      <u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5">
    <xf numFmtId="0" fontId="0" fillId="0" borderId="0" xfId="0"/>
    <xf numFmtId="164" fontId="0" fillId="0" borderId="0" xfId="1" applyNumberFormat="1" applyFont="1" applyAlignment="1">
      <alignment horizontal="left"/>
    </xf>
    <xf numFmtId="0" fontId="2" fillId="0" borderId="0" xfId="0" applyFont="1"/>
    <xf numFmtId="164" fontId="2" fillId="0" borderId="0" xfId="1" applyNumberFormat="1" applyFont="1" applyAlignment="1">
      <alignment horizontal="left"/>
    </xf>
    <xf numFmtId="0" fontId="0" fillId="0" borderId="0" xfId="0" applyFont="1"/>
    <xf numFmtId="164" fontId="0" fillId="0" borderId="0" xfId="1" applyNumberFormat="1" applyFont="1"/>
    <xf numFmtId="0" fontId="3" fillId="0" borderId="0" xfId="0" applyFont="1"/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 vertical="center"/>
    </xf>
    <xf numFmtId="44" fontId="2" fillId="0" borderId="0" xfId="1" applyFont="1" applyAlignment="1">
      <alignment horizontal="right"/>
    </xf>
    <xf numFmtId="0" fontId="0" fillId="0" borderId="0" xfId="0" applyBorder="1" applyAlignment="1"/>
    <xf numFmtId="0" fontId="4" fillId="0" borderId="0" xfId="0" applyFont="1"/>
    <xf numFmtId="0" fontId="0" fillId="0" borderId="0" xfId="0" applyFill="1"/>
    <xf numFmtId="164" fontId="0" fillId="0" borderId="0" xfId="1" applyNumberFormat="1" applyFont="1" applyFill="1"/>
    <xf numFmtId="164" fontId="0" fillId="0" borderId="12" xfId="1" applyNumberFormat="1" applyFont="1" applyBorder="1" applyAlignment="1"/>
    <xf numFmtId="164" fontId="0" fillId="0" borderId="0" xfId="1" applyNumberFormat="1" applyFont="1" applyBorder="1" applyAlignment="1"/>
    <xf numFmtId="0" fontId="0" fillId="0" borderId="12" xfId="0" applyBorder="1" applyAlignment="1">
      <alignment horizontal="center"/>
    </xf>
    <xf numFmtId="164" fontId="0" fillId="0" borderId="1" xfId="1" applyNumberFormat="1" applyFont="1" applyFill="1" applyBorder="1"/>
    <xf numFmtId="0" fontId="5" fillId="0" borderId="0" xfId="0" applyFont="1"/>
    <xf numFmtId="5" fontId="2" fillId="0" borderId="0" xfId="1" applyNumberFormat="1" applyFont="1" applyAlignment="1"/>
    <xf numFmtId="165" fontId="2" fillId="2" borderId="18" xfId="1" applyNumberFormat="1" applyFont="1" applyFill="1" applyBorder="1" applyAlignment="1">
      <alignment horizontal="center"/>
    </xf>
    <xf numFmtId="164" fontId="0" fillId="0" borderId="17" xfId="1" applyNumberFormat="1" applyFont="1" applyBorder="1" applyAlignment="1">
      <alignment horizontal="left"/>
    </xf>
    <xf numFmtId="164" fontId="0" fillId="0" borderId="0" xfId="1" applyNumberFormat="1" applyFont="1" applyFill="1" applyBorder="1"/>
    <xf numFmtId="0" fontId="0" fillId="0" borderId="16" xfId="0" applyBorder="1"/>
    <xf numFmtId="5" fontId="2" fillId="0" borderId="0" xfId="1" applyNumberFormat="1" applyFont="1" applyBorder="1" applyAlignment="1"/>
    <xf numFmtId="44" fontId="2" fillId="0" borderId="0" xfId="1" applyFont="1" applyBorder="1" applyAlignment="1">
      <alignment horizontal="right"/>
    </xf>
    <xf numFmtId="164" fontId="0" fillId="0" borderId="8" xfId="1" applyNumberFormat="1" applyFont="1" applyBorder="1" applyAlignment="1"/>
    <xf numFmtId="164" fontId="0" fillId="0" borderId="13" xfId="1" applyNumberFormat="1" applyFont="1" applyBorder="1" applyAlignment="1"/>
    <xf numFmtId="164" fontId="0" fillId="0" borderId="14" xfId="1" applyNumberFormat="1" applyFont="1" applyBorder="1" applyAlignment="1"/>
    <xf numFmtId="164" fontId="0" fillId="0" borderId="15" xfId="1" applyNumberFormat="1" applyFont="1" applyBorder="1" applyAlignment="1"/>
    <xf numFmtId="0" fontId="6" fillId="0" borderId="0" xfId="0" applyFont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4" fontId="0" fillId="0" borderId="2" xfId="1" applyFont="1" applyBorder="1" applyAlignment="1">
      <alignment horizontal="right"/>
    </xf>
    <xf numFmtId="44" fontId="0" fillId="0" borderId="3" xfId="1" applyFont="1" applyBorder="1" applyAlignment="1">
      <alignment horizontal="right"/>
    </xf>
    <xf numFmtId="44" fontId="0" fillId="0" borderId="4" xfId="1" applyFont="1" applyBorder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1"/>
  <sheetViews>
    <sheetView zoomScaleNormal="100" workbookViewId="0">
      <selection activeCell="D7" sqref="D7"/>
    </sheetView>
  </sheetViews>
  <sheetFormatPr defaultRowHeight="15" x14ac:dyDescent="0.25"/>
  <cols>
    <col min="1" max="1" width="13" customWidth="1"/>
  </cols>
  <sheetData>
    <row r="1" spans="1:8" ht="18.75" x14ac:dyDescent="0.3">
      <c r="A1" s="6" t="s">
        <v>55</v>
      </c>
      <c r="B1" s="13"/>
      <c r="C1" s="13"/>
      <c r="D1" s="13"/>
      <c r="E1" s="13"/>
    </row>
    <row r="2" spans="1:8" ht="14.45" customHeight="1" x14ac:dyDescent="0.3">
      <c r="A2" s="6"/>
      <c r="B2" s="13"/>
      <c r="C2" s="13"/>
      <c r="D2" s="13"/>
      <c r="E2" s="13"/>
    </row>
    <row r="3" spans="1:8" ht="15.75" x14ac:dyDescent="0.25">
      <c r="A3" s="2"/>
      <c r="B3" s="32" t="s">
        <v>49</v>
      </c>
    </row>
    <row r="4" spans="1:8" ht="14.45" customHeight="1" x14ac:dyDescent="0.25">
      <c r="A4" s="2"/>
      <c r="B4" s="20"/>
    </row>
    <row r="5" spans="1:8" x14ac:dyDescent="0.25">
      <c r="B5" s="2" t="s">
        <v>0</v>
      </c>
    </row>
    <row r="6" spans="1:8" x14ac:dyDescent="0.25">
      <c r="A6" s="5">
        <v>0</v>
      </c>
      <c r="B6" t="s">
        <v>40</v>
      </c>
    </row>
    <row r="7" spans="1:8" x14ac:dyDescent="0.25">
      <c r="A7" s="5">
        <v>500</v>
      </c>
      <c r="B7" t="s">
        <v>51</v>
      </c>
    </row>
    <row r="8" spans="1:8" x14ac:dyDescent="0.25">
      <c r="A8" s="5">
        <v>400</v>
      </c>
      <c r="B8" t="s">
        <v>21</v>
      </c>
    </row>
    <row r="9" spans="1:8" x14ac:dyDescent="0.25">
      <c r="A9" s="5">
        <v>0</v>
      </c>
      <c r="B9" t="s">
        <v>41</v>
      </c>
    </row>
    <row r="10" spans="1:8" x14ac:dyDescent="0.25">
      <c r="A10" s="15">
        <v>0</v>
      </c>
      <c r="B10" s="14" t="s">
        <v>42</v>
      </c>
    </row>
    <row r="11" spans="1:8" x14ac:dyDescent="0.25">
      <c r="A11" s="15">
        <v>3000</v>
      </c>
      <c r="B11" s="14" t="s">
        <v>57</v>
      </c>
    </row>
    <row r="12" spans="1:8" x14ac:dyDescent="0.25">
      <c r="A12" s="15">
        <v>0</v>
      </c>
      <c r="B12" s="14" t="s">
        <v>53</v>
      </c>
      <c r="C12" s="14"/>
      <c r="D12" s="14"/>
      <c r="E12" s="14"/>
      <c r="F12" s="14"/>
      <c r="G12" s="14"/>
      <c r="H12" s="14"/>
    </row>
    <row r="13" spans="1:8" x14ac:dyDescent="0.25">
      <c r="A13" s="5">
        <f>Backup!J11</f>
        <v>2000</v>
      </c>
      <c r="B13" t="s">
        <v>27</v>
      </c>
    </row>
    <row r="14" spans="1:8" x14ac:dyDescent="0.25">
      <c r="A14" s="5">
        <v>500</v>
      </c>
      <c r="B14" t="s">
        <v>43</v>
      </c>
    </row>
    <row r="15" spans="1:8" x14ac:dyDescent="0.25">
      <c r="A15" s="24">
        <v>0</v>
      </c>
      <c r="B15" t="s">
        <v>28</v>
      </c>
    </row>
    <row r="16" spans="1:8" x14ac:dyDescent="0.25">
      <c r="A16" s="5">
        <v>0</v>
      </c>
      <c r="B16" t="s">
        <v>26</v>
      </c>
    </row>
    <row r="17" spans="1:2" x14ac:dyDescent="0.25">
      <c r="A17" s="5">
        <v>0</v>
      </c>
      <c r="B17" t="s">
        <v>54</v>
      </c>
    </row>
    <row r="18" spans="1:2" x14ac:dyDescent="0.25">
      <c r="A18" s="15">
        <v>0</v>
      </c>
      <c r="B18" t="s">
        <v>25</v>
      </c>
    </row>
    <row r="19" spans="1:2" ht="15.75" thickBot="1" x14ac:dyDescent="0.3">
      <c r="A19" s="23">
        <f>SUM(A6:A18)</f>
        <v>6400</v>
      </c>
      <c r="B19" s="4" t="s">
        <v>1</v>
      </c>
    </row>
    <row r="20" spans="1:2" ht="15.75" thickBot="1" x14ac:dyDescent="0.3">
      <c r="A20" s="22">
        <v>7500</v>
      </c>
    </row>
    <row r="21" spans="1:2" x14ac:dyDescent="0.25">
      <c r="A21" s="3"/>
    </row>
    <row r="22" spans="1:2" ht="15.75" x14ac:dyDescent="0.25">
      <c r="A22" s="3"/>
      <c r="B22" s="32" t="s">
        <v>50</v>
      </c>
    </row>
    <row r="24" spans="1:2" x14ac:dyDescent="0.25">
      <c r="B24" s="2" t="s">
        <v>2</v>
      </c>
    </row>
    <row r="25" spans="1:2" x14ac:dyDescent="0.25">
      <c r="A25" s="15">
        <v>0</v>
      </c>
      <c r="B25" t="s">
        <v>23</v>
      </c>
    </row>
    <row r="26" spans="1:2" x14ac:dyDescent="0.25">
      <c r="A26" s="15">
        <v>0</v>
      </c>
      <c r="B26" t="s">
        <v>29</v>
      </c>
    </row>
    <row r="27" spans="1:2" x14ac:dyDescent="0.25">
      <c r="A27" s="15">
        <v>0</v>
      </c>
      <c r="B27" t="s">
        <v>30</v>
      </c>
    </row>
    <row r="28" spans="1:2" x14ac:dyDescent="0.25">
      <c r="A28" s="15">
        <v>0</v>
      </c>
      <c r="B28" t="s">
        <v>12</v>
      </c>
    </row>
    <row r="29" spans="1:2" x14ac:dyDescent="0.25">
      <c r="A29" s="15">
        <v>0</v>
      </c>
      <c r="B29" t="s">
        <v>13</v>
      </c>
    </row>
    <row r="30" spans="1:2" x14ac:dyDescent="0.25">
      <c r="A30" s="15">
        <v>0</v>
      </c>
      <c r="B30" t="s">
        <v>14</v>
      </c>
    </row>
    <row r="31" spans="1:2" x14ac:dyDescent="0.25">
      <c r="A31" s="15">
        <f>A20</f>
        <v>7500</v>
      </c>
      <c r="B31" t="s">
        <v>31</v>
      </c>
    </row>
    <row r="32" spans="1:2" x14ac:dyDescent="0.25">
      <c r="A32" s="15">
        <v>0</v>
      </c>
      <c r="B32" t="s">
        <v>38</v>
      </c>
    </row>
    <row r="33" spans="1:2" x14ac:dyDescent="0.25">
      <c r="A33" s="15">
        <v>0</v>
      </c>
      <c r="B33" t="s">
        <v>15</v>
      </c>
    </row>
    <row r="34" spans="1:2" x14ac:dyDescent="0.25">
      <c r="A34" s="15">
        <v>0</v>
      </c>
      <c r="B34" t="s">
        <v>16</v>
      </c>
    </row>
    <row r="35" spans="1:2" x14ac:dyDescent="0.25">
      <c r="A35" s="15">
        <v>0</v>
      </c>
      <c r="B35" t="s">
        <v>19</v>
      </c>
    </row>
    <row r="36" spans="1:2" x14ac:dyDescent="0.25">
      <c r="A36" s="15">
        <v>0</v>
      </c>
      <c r="B36" t="s">
        <v>20</v>
      </c>
    </row>
    <row r="37" spans="1:2" x14ac:dyDescent="0.25">
      <c r="A37" s="15">
        <v>0</v>
      </c>
      <c r="B37" t="s">
        <v>32</v>
      </c>
    </row>
    <row r="38" spans="1:2" x14ac:dyDescent="0.25">
      <c r="A38" s="15">
        <v>0</v>
      </c>
      <c r="B38" t="s">
        <v>33</v>
      </c>
    </row>
    <row r="39" spans="1:2" x14ac:dyDescent="0.25">
      <c r="A39" s="15">
        <v>0</v>
      </c>
      <c r="B39" t="s">
        <v>34</v>
      </c>
    </row>
    <row r="40" spans="1:2" x14ac:dyDescent="0.25">
      <c r="A40" s="15">
        <v>0</v>
      </c>
      <c r="B40" t="s">
        <v>39</v>
      </c>
    </row>
    <row r="41" spans="1:2" x14ac:dyDescent="0.25">
      <c r="A41" s="15">
        <v>0</v>
      </c>
      <c r="B41" t="s">
        <v>44</v>
      </c>
    </row>
    <row r="42" spans="1:2" x14ac:dyDescent="0.25">
      <c r="A42" s="15">
        <v>0</v>
      </c>
      <c r="B42" t="s">
        <v>35</v>
      </c>
    </row>
    <row r="43" spans="1:2" x14ac:dyDescent="0.25">
      <c r="A43" s="15">
        <v>0</v>
      </c>
      <c r="B43" t="s">
        <v>17</v>
      </c>
    </row>
    <row r="44" spans="1:2" x14ac:dyDescent="0.25">
      <c r="A44" s="15">
        <v>0</v>
      </c>
      <c r="B44" t="s">
        <v>22</v>
      </c>
    </row>
    <row r="45" spans="1:2" x14ac:dyDescent="0.25">
      <c r="A45" s="15">
        <v>0</v>
      </c>
      <c r="B45" t="s">
        <v>36</v>
      </c>
    </row>
    <row r="46" spans="1:2" x14ac:dyDescent="0.25">
      <c r="A46" s="15">
        <v>750</v>
      </c>
      <c r="B46" t="s">
        <v>45</v>
      </c>
    </row>
    <row r="47" spans="1:2" x14ac:dyDescent="0.25">
      <c r="A47" s="15">
        <v>0</v>
      </c>
      <c r="B47" t="s">
        <v>37</v>
      </c>
    </row>
    <row r="48" spans="1:2" x14ac:dyDescent="0.25">
      <c r="A48" s="15">
        <v>0</v>
      </c>
      <c r="B48" t="s">
        <v>18</v>
      </c>
    </row>
    <row r="49" spans="1:2" x14ac:dyDescent="0.25">
      <c r="A49" s="19">
        <v>0</v>
      </c>
      <c r="B49" t="s">
        <v>46</v>
      </c>
    </row>
    <row r="50" spans="1:2" ht="15.75" thickBot="1" x14ac:dyDescent="0.3">
      <c r="A50" s="1">
        <f>SUM(A25:A49)</f>
        <v>8250</v>
      </c>
      <c r="B50" s="4" t="s">
        <v>1</v>
      </c>
    </row>
    <row r="51" spans="1:2" ht="15.75" thickBot="1" x14ac:dyDescent="0.3">
      <c r="A51" s="22">
        <v>10000</v>
      </c>
    </row>
  </sheetData>
  <pageMargins left="0.7" right="0.45" top="0.5" bottom="0.5" header="0.3" footer="0.3"/>
  <pageSetup scale="72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workbookViewId="0">
      <selection activeCell="C14" sqref="C14"/>
    </sheetView>
  </sheetViews>
  <sheetFormatPr defaultRowHeight="15" x14ac:dyDescent="0.25"/>
  <cols>
    <col min="1" max="10" width="10.7109375" customWidth="1"/>
    <col min="11" max="12" width="9.7109375" customWidth="1"/>
  </cols>
  <sheetData>
    <row r="1" spans="1:12" ht="18.75" x14ac:dyDescent="0.3">
      <c r="A1" s="6" t="str">
        <f>Template!A1</f>
        <v>TRU - W. RESERVE GREENWAY - PHASE 4</v>
      </c>
      <c r="C1" s="6"/>
    </row>
    <row r="2" spans="1:12" ht="14.45" customHeight="1" x14ac:dyDescent="0.3">
      <c r="A2" s="6"/>
    </row>
    <row r="3" spans="1:12" ht="14.45" customHeight="1" x14ac:dyDescent="0.25">
      <c r="A3" s="32" t="s">
        <v>48</v>
      </c>
    </row>
    <row r="4" spans="1:12" ht="14.45" customHeight="1" x14ac:dyDescent="0.25"/>
    <row r="5" spans="1:12" ht="15.75" thickBot="1" x14ac:dyDescent="0.3">
      <c r="A5" s="2" t="s">
        <v>3</v>
      </c>
      <c r="D5" s="7"/>
    </row>
    <row r="6" spans="1:12" ht="15.75" thickBot="1" x14ac:dyDescent="0.3">
      <c r="A6" s="33" t="s">
        <v>4</v>
      </c>
      <c r="B6" s="34"/>
      <c r="C6" s="34"/>
      <c r="D6" s="35"/>
      <c r="E6" s="8" t="s">
        <v>24</v>
      </c>
      <c r="F6" s="8" t="s">
        <v>5</v>
      </c>
      <c r="G6" s="8" t="s">
        <v>6</v>
      </c>
      <c r="H6" s="8" t="s">
        <v>7</v>
      </c>
      <c r="I6" s="18" t="s">
        <v>8</v>
      </c>
      <c r="J6" s="18" t="s">
        <v>9</v>
      </c>
      <c r="K6" s="25"/>
      <c r="L6" s="12"/>
    </row>
    <row r="7" spans="1:12" x14ac:dyDescent="0.25">
      <c r="A7" s="36" t="s">
        <v>52</v>
      </c>
      <c r="B7" s="37"/>
      <c r="C7" s="37"/>
      <c r="D7" s="38"/>
      <c r="E7" s="9">
        <v>1</v>
      </c>
      <c r="F7" s="9">
        <v>2</v>
      </c>
      <c r="G7" s="9">
        <v>1</v>
      </c>
      <c r="H7" s="9">
        <v>4</v>
      </c>
      <c r="I7" s="28">
        <v>40</v>
      </c>
      <c r="J7" s="29">
        <f t="shared" ref="J7:J8" si="0">E7*F7*G7*H7*I7</f>
        <v>320</v>
      </c>
      <c r="K7" s="25"/>
      <c r="L7" s="17"/>
    </row>
    <row r="8" spans="1:12" x14ac:dyDescent="0.25">
      <c r="A8" s="39" t="s">
        <v>47</v>
      </c>
      <c r="B8" s="40"/>
      <c r="C8" s="40"/>
      <c r="D8" s="41"/>
      <c r="E8" s="9">
        <v>1</v>
      </c>
      <c r="F8" s="9">
        <v>2</v>
      </c>
      <c r="G8" s="9">
        <v>1</v>
      </c>
      <c r="H8" s="9">
        <v>4</v>
      </c>
      <c r="I8" s="28">
        <v>40</v>
      </c>
      <c r="J8" s="29">
        <f t="shared" si="0"/>
        <v>320</v>
      </c>
      <c r="K8" s="25"/>
      <c r="L8" s="17"/>
    </row>
    <row r="9" spans="1:12" ht="15.75" thickBot="1" x14ac:dyDescent="0.3">
      <c r="A9" s="39" t="s">
        <v>56</v>
      </c>
      <c r="B9" s="40"/>
      <c r="C9" s="40"/>
      <c r="D9" s="41"/>
      <c r="E9" s="9">
        <v>2</v>
      </c>
      <c r="F9" s="9">
        <v>2</v>
      </c>
      <c r="G9" s="9">
        <v>1</v>
      </c>
      <c r="H9" s="9">
        <v>8</v>
      </c>
      <c r="I9" s="30">
        <v>40</v>
      </c>
      <c r="J9" s="31">
        <f>E9*F9*G9*H9*I9</f>
        <v>1280</v>
      </c>
      <c r="K9" s="25"/>
      <c r="L9" s="17"/>
    </row>
    <row r="10" spans="1:12" ht="15.75" thickBot="1" x14ac:dyDescent="0.3">
      <c r="A10" s="42" t="s">
        <v>10</v>
      </c>
      <c r="B10" s="43"/>
      <c r="C10" s="43"/>
      <c r="D10" s="43"/>
      <c r="E10" s="43"/>
      <c r="F10" s="43"/>
      <c r="G10" s="43"/>
      <c r="H10" s="43"/>
      <c r="I10" s="44"/>
      <c r="J10" s="16">
        <f>SUM(J7:J9)</f>
        <v>1920</v>
      </c>
      <c r="K10" s="25"/>
      <c r="L10" s="17"/>
    </row>
    <row r="11" spans="1:12" x14ac:dyDescent="0.25">
      <c r="E11" s="10"/>
      <c r="F11" s="10"/>
      <c r="G11" s="10"/>
      <c r="H11" s="10"/>
      <c r="I11" s="11" t="s">
        <v>11</v>
      </c>
      <c r="J11" s="21">
        <v>2000</v>
      </c>
      <c r="K11" s="27"/>
      <c r="L11" s="26"/>
    </row>
  </sheetData>
  <mergeCells count="5">
    <mergeCell ref="A6:D6"/>
    <mergeCell ref="A7:D7"/>
    <mergeCell ref="A9:D9"/>
    <mergeCell ref="A10:I10"/>
    <mergeCell ref="A8:D8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Template</vt:lpstr>
      <vt:lpstr>Backup</vt:lpstr>
      <vt:lpstr>Backup!Print_Area</vt:lpstr>
    </vt:vector>
  </TitlesOfParts>
  <Company>GPD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rklee</dc:creator>
  <cp:lastModifiedBy>Bates, Sandi</cp:lastModifiedBy>
  <cp:lastPrinted>2019-08-21T14:04:30Z</cp:lastPrinted>
  <dcterms:created xsi:type="dcterms:W3CDTF">2015-11-24T20:10:06Z</dcterms:created>
  <dcterms:modified xsi:type="dcterms:W3CDTF">2019-08-21T14:04:45Z</dcterms:modified>
</cp:coreProperties>
</file>